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OZgebruikershardwaretelefonie/Gedeelde documenten/Gebruikershardware/01. Uitnodiging tot Inschrijving/"/>
    </mc:Choice>
  </mc:AlternateContent>
  <xr:revisionPtr revIDLastSave="8" documentId="8_{2681B62B-D9C4-4FE8-9045-26C983D6112B}" xr6:coauthVersionLast="47" xr6:coauthVersionMax="47" xr10:uidLastSave="{EC2045EC-3AE5-43D5-8761-395B0686288C}"/>
  <bookViews>
    <workbookView xWindow="-120" yWindow="-120" windowWidth="29040" windowHeight="15840" xr2:uid="{EBF9FB95-1F9C-4963-8E94-AC2E9A237E12}"/>
  </bookViews>
  <sheets>
    <sheet name="Handleiding" sheetId="2" r:id="rId1"/>
    <sheet name="Prijswens 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4" l="1"/>
  <c r="E18" i="4"/>
  <c r="D16" i="4"/>
  <c r="D13" i="4"/>
  <c r="E13" i="4" s="1"/>
  <c r="E24" i="4"/>
  <c r="E26" i="4"/>
  <c r="E25" i="4"/>
  <c r="E17" i="4"/>
  <c r="E16" i="4"/>
  <c r="E15" i="4"/>
  <c r="E14" i="4"/>
  <c r="E7" i="4"/>
  <c r="E6" i="4"/>
  <c r="D5" i="4"/>
  <c r="E5" i="4" s="1"/>
  <c r="E28" i="4" l="1"/>
  <c r="E20" i="4"/>
  <c r="E9" i="4"/>
  <c r="E30" i="4" l="1"/>
</calcChain>
</file>

<file path=xl/sharedStrings.xml><?xml version="1.0" encoding="utf-8"?>
<sst xmlns="http://schemas.openxmlformats.org/spreadsheetml/2006/main" count="61" uniqueCount="33">
  <si>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</si>
  <si>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</si>
  <si>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</si>
  <si>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</si>
  <si>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</si>
  <si>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</si>
  <si>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</si>
  <si>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Prijswens 1</t>
  </si>
  <si>
    <t>Type</t>
  </si>
  <si>
    <t>Aantal</t>
  </si>
  <si>
    <t>Inkoopprijs per stuk</t>
  </si>
  <si>
    <t>Verkoopprijs per stuk</t>
  </si>
  <si>
    <t>Subtotaal</t>
  </si>
  <si>
    <t>Gebruiksklaar opleveren</t>
  </si>
  <si>
    <t>Totaalprijs</t>
  </si>
  <si>
    <t>Productgroep</t>
  </si>
  <si>
    <t>Opslag</t>
  </si>
  <si>
    <t>Overig</t>
  </si>
  <si>
    <t>n.v.t.</t>
  </si>
  <si>
    <t>6. Strategisch inschrijven is toegestaan.</t>
  </si>
  <si>
    <t>7. Het indienen van nulprijzen en opslagen die 0 % bedragen is toegestaan op subonderdelen van de prijswens.</t>
  </si>
  <si>
    <t xml:space="preserve">8. Het indienen van negatieve prijzen en opslagen is -op straffe van uitsluiting- niet toegestaan. </t>
  </si>
  <si>
    <t>5. Inschrijver offreert prijzen en opslagen inclusief btw.</t>
  </si>
  <si>
    <t>Installatiegereed opleveren</t>
  </si>
  <si>
    <t>iMac</t>
  </si>
  <si>
    <t>Macbook</t>
  </si>
  <si>
    <t>Totaal subtotaal macbook</t>
  </si>
  <si>
    <t>Totaal subtotaal iMac</t>
  </si>
  <si>
    <t>Macbook Air</t>
  </si>
  <si>
    <t>Macbook Pro</t>
  </si>
  <si>
    <t>iPad</t>
  </si>
  <si>
    <t>Let op: Alle door Inschrijver geoffreerde tarieven en Opslagen zijn inclusief btw.</t>
  </si>
  <si>
    <t>Totaal subtotaal iPad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</si>
</sst>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44" fontId="6" fillId="2" borderId="0" xfId="1" applyFont="1" applyFill="1" applyBorder="1" applyAlignment="1" applyProtection="1">
      <alignment horizontal="right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44" fontId="8" fillId="2" borderId="1" xfId="0" applyNumberFormat="1" applyFont="1" applyFill="1" applyBorder="1" applyAlignment="1" applyProtection="1">
      <alignment wrapText="1"/>
    </xf>
    <xf numFmtId="0" fontId="12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44" fontId="7" fillId="2" borderId="0" xfId="0" applyNumberFormat="1" applyFont="1" applyFill="1" applyBorder="1" applyAlignment="1" applyProtection="1">
      <alignment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4" borderId="1" xfId="0" applyFont="1" applyFill="1" applyBorder="1" applyProtection="1"/>
    <xf numFmtId="0" fontId="11" fillId="0" borderId="0" xfId="0" applyFont="1" applyAlignment="1" applyProtection="1">
      <alignment horizontal="justify" vertical="center"/>
    </xf>
    <xf numFmtId="0" fontId="10" fillId="2" borderId="1" xfId="0" applyFont="1" applyFill="1" applyBorder="1" applyAlignment="1" applyProtection="1">
      <alignment horizontal="left" wrapText="1" indent="1"/>
    </xf>
    <xf numFmtId="3" fontId="6" fillId="2" borderId="0" xfId="0" applyNumberFormat="1" applyFont="1" applyFill="1" applyAlignment="1" applyProtection="1">
      <alignment horizontal="left" vertical="center"/>
    </xf>
    <xf numFmtId="3" fontId="6" fillId="4" borderId="1" xfId="0" applyNumberFormat="1" applyFont="1" applyFill="1" applyBorder="1" applyAlignment="1" applyProtection="1">
      <alignment horizontal="center" vertical="center"/>
    </xf>
    <xf numFmtId="3" fontId="8" fillId="2" borderId="1" xfId="0" applyNumberFormat="1" applyFont="1" applyFill="1" applyBorder="1" applyAlignment="1" applyProtection="1">
      <alignment horizontal="center" wrapText="1"/>
    </xf>
    <xf numFmtId="3" fontId="10" fillId="2" borderId="1" xfId="0" applyNumberFormat="1" applyFont="1" applyFill="1" applyBorder="1" applyAlignment="1" applyProtection="1">
      <alignment horizontal="center" wrapText="1"/>
    </xf>
    <xf numFmtId="3" fontId="10" fillId="2" borderId="0" xfId="0" applyNumberFormat="1" applyFont="1" applyFill="1" applyAlignment="1" applyProtection="1">
      <alignment horizontal="center" wrapText="1"/>
    </xf>
    <xf numFmtId="3" fontId="9" fillId="0" borderId="0" xfId="0" applyNumberFormat="1" applyFont="1" applyProtection="1"/>
    <xf numFmtId="3" fontId="6" fillId="4" borderId="1" xfId="0" applyNumberFormat="1" applyFont="1" applyFill="1" applyBorder="1" applyProtection="1"/>
    <xf numFmtId="3" fontId="0" fillId="0" borderId="0" xfId="0" applyNumberFormat="1" applyProtection="1"/>
    <xf numFmtId="0" fontId="2" fillId="4" borderId="2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 wrapText="1"/>
    </xf>
    <xf numFmtId="0" fontId="7" fillId="4" borderId="3" xfId="0" applyFont="1" applyFill="1" applyBorder="1" applyAlignment="1" applyProtection="1">
      <alignment horizontal="center" wrapText="1"/>
    </xf>
    <xf numFmtId="0" fontId="7" fillId="4" borderId="4" xfId="0" applyFont="1" applyFill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left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5315-E331-42DA-A407-DDC70FC6A89A}">
  <dimension ref="A1:A11"/>
  <sheetViews>
    <sheetView showGridLines="0" tabSelected="1" workbookViewId="0">
      <selection activeCell="A14" sqref="A14"/>
    </sheetView>
  </sheetViews>
  <sheetFormatPr defaultRowHeight="15" x14ac:dyDescent="0.25"/>
  <cols>
    <col min="1" max="1" width="86" customWidth="1"/>
  </cols>
  <sheetData>
    <row r="1" spans="1:1" ht="31.5" x14ac:dyDescent="0.5">
      <c r="A1" s="12" t="s">
        <v>0</v>
      </c>
    </row>
    <row r="2" spans="1:1" x14ac:dyDescent="0.25">
      <c r="A2" s="1" t="s">
        <v>1</v>
      </c>
    </row>
    <row r="3" spans="1:1" ht="45" x14ac:dyDescent="0.25">
      <c r="A3" s="2" t="s">
        <v>2</v>
      </c>
    </row>
    <row r="4" spans="1:1" ht="45" x14ac:dyDescent="0.25">
      <c r="A4" s="2" t="s">
        <v>3</v>
      </c>
    </row>
    <row r="5" spans="1:1" ht="45" x14ac:dyDescent="0.25">
      <c r="A5" s="3" t="s">
        <v>4</v>
      </c>
    </row>
    <row r="6" spans="1:1" ht="30" x14ac:dyDescent="0.25">
      <c r="A6" s="4" t="s">
        <v>5</v>
      </c>
    </row>
    <row r="7" spans="1:1" x14ac:dyDescent="0.25">
      <c r="A7" s="1" t="s">
        <v>6</v>
      </c>
    </row>
    <row r="8" spans="1:1" x14ac:dyDescent="0.25">
      <c r="A8" s="5" t="s">
        <v>22</v>
      </c>
    </row>
    <row r="9" spans="1:1" x14ac:dyDescent="0.25">
      <c r="A9" s="5" t="s">
        <v>19</v>
      </c>
    </row>
    <row r="10" spans="1:1" ht="30" x14ac:dyDescent="0.25">
      <c r="A10" s="6" t="s">
        <v>20</v>
      </c>
    </row>
    <row r="11" spans="1:1" ht="30" x14ac:dyDescent="0.25">
      <c r="A11" s="6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3C060-0936-4E87-AB10-C268834A5ED4}">
  <dimension ref="A1:E38"/>
  <sheetViews>
    <sheetView showGridLines="0" zoomScale="130" zoomScaleNormal="130" workbookViewId="0">
      <selection activeCell="K13" sqref="K13"/>
    </sheetView>
  </sheetViews>
  <sheetFormatPr defaultColWidth="9.140625" defaultRowHeight="15" x14ac:dyDescent="0.25"/>
  <cols>
    <col min="1" max="1" width="31.42578125" style="14" customWidth="1"/>
    <col min="2" max="2" width="8.140625" style="41" customWidth="1"/>
    <col min="3" max="3" width="17.140625" style="14" customWidth="1"/>
    <col min="4" max="4" width="27.28515625" style="14" customWidth="1"/>
    <col min="5" max="5" width="15" style="14" customWidth="1"/>
    <col min="6" max="16384" width="9.140625" style="14"/>
  </cols>
  <sheetData>
    <row r="1" spans="1:5" ht="31.5" x14ac:dyDescent="0.5">
      <c r="A1" s="42" t="s">
        <v>7</v>
      </c>
      <c r="B1" s="43"/>
      <c r="C1" s="43"/>
      <c r="D1" s="43"/>
      <c r="E1" s="44"/>
    </row>
    <row r="2" spans="1:5" x14ac:dyDescent="0.25">
      <c r="A2" s="15"/>
      <c r="B2" s="34"/>
      <c r="C2" s="16"/>
      <c r="D2" s="17"/>
      <c r="E2" s="15"/>
    </row>
    <row r="3" spans="1:5" x14ac:dyDescent="0.25">
      <c r="A3" s="45" t="s">
        <v>24</v>
      </c>
      <c r="B3" s="46"/>
      <c r="C3" s="46"/>
      <c r="D3" s="46"/>
      <c r="E3" s="47"/>
    </row>
    <row r="4" spans="1:5" x14ac:dyDescent="0.25">
      <c r="A4" s="18" t="s">
        <v>8</v>
      </c>
      <c r="B4" s="35" t="s">
        <v>9</v>
      </c>
      <c r="C4" s="20" t="s">
        <v>10</v>
      </c>
      <c r="D4" s="20" t="s">
        <v>11</v>
      </c>
      <c r="E4" s="19" t="s">
        <v>12</v>
      </c>
    </row>
    <row r="5" spans="1:5" x14ac:dyDescent="0.25">
      <c r="A5" s="21" t="s">
        <v>24</v>
      </c>
      <c r="B5" s="36">
        <v>36</v>
      </c>
      <c r="C5" s="7">
        <v>0</v>
      </c>
      <c r="D5" s="8">
        <f>C5+(C5*$B$33)</f>
        <v>0</v>
      </c>
      <c r="E5" s="22">
        <f>B5*D5</f>
        <v>0</v>
      </c>
    </row>
    <row r="6" spans="1:5" x14ac:dyDescent="0.25">
      <c r="A6" s="33" t="s">
        <v>23</v>
      </c>
      <c r="B6" s="37">
        <v>18</v>
      </c>
      <c r="C6" s="23" t="s">
        <v>18</v>
      </c>
      <c r="D6" s="7">
        <v>0</v>
      </c>
      <c r="E6" s="22">
        <f t="shared" ref="E6:E7" si="0">B6*D6</f>
        <v>0</v>
      </c>
    </row>
    <row r="7" spans="1:5" ht="15" customHeight="1" x14ac:dyDescent="0.25">
      <c r="A7" s="33" t="s">
        <v>13</v>
      </c>
      <c r="B7" s="37">
        <v>18</v>
      </c>
      <c r="C7" s="23" t="s">
        <v>18</v>
      </c>
      <c r="D7" s="7">
        <v>0</v>
      </c>
      <c r="E7" s="22">
        <f t="shared" si="0"/>
        <v>0</v>
      </c>
    </row>
    <row r="8" spans="1:5" x14ac:dyDescent="0.25">
      <c r="A8" s="24"/>
      <c r="B8" s="38"/>
      <c r="C8" s="24"/>
      <c r="D8" s="9"/>
      <c r="E8" s="25"/>
    </row>
    <row r="9" spans="1:5" x14ac:dyDescent="0.25">
      <c r="A9" s="24"/>
      <c r="B9" s="38"/>
      <c r="C9" s="24"/>
      <c r="D9" s="10" t="s">
        <v>27</v>
      </c>
      <c r="E9" s="26">
        <f>SUM(E5:E7)</f>
        <v>0</v>
      </c>
    </row>
    <row r="10" spans="1:5" x14ac:dyDescent="0.25">
      <c r="A10" s="24"/>
      <c r="B10" s="38"/>
      <c r="C10" s="24"/>
      <c r="D10" s="9"/>
      <c r="E10" s="25"/>
    </row>
    <row r="11" spans="1:5" x14ac:dyDescent="0.25">
      <c r="A11" s="45" t="s">
        <v>25</v>
      </c>
      <c r="B11" s="46"/>
      <c r="C11" s="46"/>
      <c r="D11" s="46"/>
      <c r="E11" s="47"/>
    </row>
    <row r="12" spans="1:5" x14ac:dyDescent="0.25">
      <c r="A12" s="18" t="s">
        <v>8</v>
      </c>
      <c r="B12" s="35" t="s">
        <v>9</v>
      </c>
      <c r="C12" s="20" t="s">
        <v>10</v>
      </c>
      <c r="D12" s="20" t="s">
        <v>11</v>
      </c>
      <c r="E12" s="19" t="s">
        <v>12</v>
      </c>
    </row>
    <row r="13" spans="1:5" x14ac:dyDescent="0.25">
      <c r="A13" s="21" t="s">
        <v>28</v>
      </c>
      <c r="B13" s="36">
        <v>150</v>
      </c>
      <c r="C13" s="7">
        <v>0</v>
      </c>
      <c r="D13" s="8">
        <f>C13+(C13*$B$34)</f>
        <v>0</v>
      </c>
      <c r="E13" s="22">
        <f>B13*D13</f>
        <v>0</v>
      </c>
    </row>
    <row r="14" spans="1:5" x14ac:dyDescent="0.25">
      <c r="A14" s="33" t="s">
        <v>23</v>
      </c>
      <c r="B14" s="37">
        <v>75</v>
      </c>
      <c r="C14" s="23" t="s">
        <v>18</v>
      </c>
      <c r="D14" s="7">
        <v>0</v>
      </c>
      <c r="E14" s="22">
        <f t="shared" ref="E14:E15" si="1">B14*D14</f>
        <v>0</v>
      </c>
    </row>
    <row r="15" spans="1:5" x14ac:dyDescent="0.25">
      <c r="A15" s="33" t="s">
        <v>13</v>
      </c>
      <c r="B15" s="37">
        <v>75</v>
      </c>
      <c r="C15" s="23" t="s">
        <v>18</v>
      </c>
      <c r="D15" s="7">
        <v>0</v>
      </c>
      <c r="E15" s="22">
        <f t="shared" si="1"/>
        <v>0</v>
      </c>
    </row>
    <row r="16" spans="1:5" x14ac:dyDescent="0.25">
      <c r="A16" s="21" t="s">
        <v>29</v>
      </c>
      <c r="B16" s="36">
        <v>12</v>
      </c>
      <c r="C16" s="7">
        <v>0</v>
      </c>
      <c r="D16" s="8">
        <f>C16+(C16*$B$34)</f>
        <v>0</v>
      </c>
      <c r="E16" s="22">
        <f>B16*D16</f>
        <v>0</v>
      </c>
    </row>
    <row r="17" spans="1:5" x14ac:dyDescent="0.25">
      <c r="A17" s="33" t="s">
        <v>23</v>
      </c>
      <c r="B17" s="37">
        <v>6</v>
      </c>
      <c r="C17" s="23" t="s">
        <v>18</v>
      </c>
      <c r="D17" s="7">
        <v>0</v>
      </c>
      <c r="E17" s="22">
        <f t="shared" ref="E17" si="2">B17*D17</f>
        <v>0</v>
      </c>
    </row>
    <row r="18" spans="1:5" x14ac:dyDescent="0.25">
      <c r="A18" s="33" t="s">
        <v>13</v>
      </c>
      <c r="B18" s="37">
        <v>6</v>
      </c>
      <c r="C18" s="23" t="s">
        <v>18</v>
      </c>
      <c r="D18" s="7">
        <v>0</v>
      </c>
      <c r="E18" s="22">
        <f>B18*D18</f>
        <v>0</v>
      </c>
    </row>
    <row r="19" spans="1:5" x14ac:dyDescent="0.25">
      <c r="A19" s="24"/>
      <c r="B19" s="38"/>
      <c r="C19" s="24"/>
      <c r="D19" s="9"/>
      <c r="E19" s="25"/>
    </row>
    <row r="20" spans="1:5" x14ac:dyDescent="0.25">
      <c r="A20" s="24"/>
      <c r="B20" s="38"/>
      <c r="C20" s="24"/>
      <c r="D20" s="10" t="s">
        <v>26</v>
      </c>
      <c r="E20" s="26">
        <f>SUM(E13:E18)</f>
        <v>0</v>
      </c>
    </row>
    <row r="21" spans="1:5" x14ac:dyDescent="0.25">
      <c r="A21" s="24"/>
      <c r="B21" s="38"/>
      <c r="C21" s="24"/>
      <c r="D21" s="9"/>
      <c r="E21" s="25"/>
    </row>
    <row r="22" spans="1:5" x14ac:dyDescent="0.25">
      <c r="A22" s="45" t="s">
        <v>30</v>
      </c>
      <c r="B22" s="46"/>
      <c r="C22" s="46"/>
      <c r="D22" s="46"/>
      <c r="E22" s="47"/>
    </row>
    <row r="23" spans="1:5" x14ac:dyDescent="0.25">
      <c r="A23" s="18" t="s">
        <v>8</v>
      </c>
      <c r="B23" s="35" t="s">
        <v>9</v>
      </c>
      <c r="C23" s="20" t="s">
        <v>10</v>
      </c>
      <c r="D23" s="20" t="s">
        <v>11</v>
      </c>
      <c r="E23" s="19" t="s">
        <v>12</v>
      </c>
    </row>
    <row r="24" spans="1:5" x14ac:dyDescent="0.25">
      <c r="A24" s="21" t="s">
        <v>30</v>
      </c>
      <c r="B24" s="36">
        <v>300</v>
      </c>
      <c r="C24" s="7">
        <v>0</v>
      </c>
      <c r="D24" s="8">
        <f>C24+(C24*$B$35)</f>
        <v>0</v>
      </c>
      <c r="E24" s="22">
        <f>B24*D24</f>
        <v>0</v>
      </c>
    </row>
    <row r="25" spans="1:5" x14ac:dyDescent="0.25">
      <c r="A25" s="33" t="s">
        <v>23</v>
      </c>
      <c r="B25" s="37">
        <v>150</v>
      </c>
      <c r="C25" s="23" t="s">
        <v>18</v>
      </c>
      <c r="D25" s="7">
        <v>0</v>
      </c>
      <c r="E25" s="22">
        <f t="shared" ref="E25:E26" si="3">B25*D25</f>
        <v>0</v>
      </c>
    </row>
    <row r="26" spans="1:5" x14ac:dyDescent="0.25">
      <c r="A26" s="33" t="s">
        <v>13</v>
      </c>
      <c r="B26" s="37">
        <v>150</v>
      </c>
      <c r="C26" s="23" t="s">
        <v>18</v>
      </c>
      <c r="D26" s="7">
        <v>0</v>
      </c>
      <c r="E26" s="22">
        <f t="shared" si="3"/>
        <v>0</v>
      </c>
    </row>
    <row r="27" spans="1:5" x14ac:dyDescent="0.25">
      <c r="A27" s="24"/>
      <c r="B27" s="38"/>
      <c r="C27" s="24"/>
      <c r="D27" s="9"/>
      <c r="E27" s="25"/>
    </row>
    <row r="28" spans="1:5" x14ac:dyDescent="0.25">
      <c r="A28" s="24"/>
      <c r="B28" s="38"/>
      <c r="C28" s="24"/>
      <c r="D28" s="10" t="s">
        <v>32</v>
      </c>
      <c r="E28" s="26">
        <f>SUM(E24:E26)</f>
        <v>0</v>
      </c>
    </row>
    <row r="29" spans="1:5" x14ac:dyDescent="0.25">
      <c r="A29" s="24"/>
      <c r="B29" s="38"/>
      <c r="C29" s="24"/>
      <c r="D29" s="13"/>
      <c r="E29" s="27"/>
    </row>
    <row r="30" spans="1:5" x14ac:dyDescent="0.25">
      <c r="A30" s="28"/>
      <c r="B30" s="39"/>
      <c r="C30" s="28"/>
      <c r="D30" s="29" t="s">
        <v>14</v>
      </c>
      <c r="E30" s="30">
        <f>E9+E20+E28</f>
        <v>0</v>
      </c>
    </row>
    <row r="31" spans="1:5" x14ac:dyDescent="0.25">
      <c r="A31" s="28"/>
      <c r="B31" s="39"/>
      <c r="C31" s="28"/>
      <c r="D31" s="28"/>
      <c r="E31" s="28"/>
    </row>
    <row r="32" spans="1:5" x14ac:dyDescent="0.25">
      <c r="A32" s="31" t="s">
        <v>15</v>
      </c>
      <c r="B32" s="40" t="s">
        <v>16</v>
      </c>
      <c r="C32" s="28"/>
      <c r="D32" s="28"/>
      <c r="E32" s="28"/>
    </row>
    <row r="33" spans="1:5" x14ac:dyDescent="0.25">
      <c r="A33" s="21" t="s">
        <v>24</v>
      </c>
      <c r="B33" s="11">
        <v>0</v>
      </c>
      <c r="C33" s="32"/>
      <c r="D33" s="28"/>
      <c r="E33" s="28"/>
    </row>
    <row r="34" spans="1:5" x14ac:dyDescent="0.25">
      <c r="A34" s="21" t="s">
        <v>25</v>
      </c>
      <c r="B34" s="11">
        <v>0</v>
      </c>
      <c r="C34" s="32"/>
      <c r="D34" s="28"/>
      <c r="E34" s="28"/>
    </row>
    <row r="35" spans="1:5" x14ac:dyDescent="0.25">
      <c r="A35" s="21" t="s">
        <v>30</v>
      </c>
      <c r="B35" s="11">
        <v>0</v>
      </c>
      <c r="C35" s="32"/>
      <c r="D35" s="28"/>
      <c r="E35" s="28"/>
    </row>
    <row r="36" spans="1:5" x14ac:dyDescent="0.25">
      <c r="A36" s="21" t="s">
        <v>17</v>
      </c>
      <c r="B36" s="11">
        <v>0</v>
      </c>
    </row>
    <row r="38" spans="1:5" x14ac:dyDescent="0.25">
      <c r="A38" s="48" t="s">
        <v>31</v>
      </c>
      <c r="B38" s="48"/>
      <c r="C38" s="48"/>
      <c r="D38" s="48"/>
      <c r="E38" s="48"/>
    </row>
  </sheetData>
  <sheetProtection algorithmName="SHA-512" hashValue="7v2sgDo5NuVgouHUk4Jeh9sFgYhBBi64e5iNa0zjlOIggLuB5WTSPGY8xMnC5QxJZwlqC8FeVPq6x30cvbtFCw==" saltValue="ltHoNqOejVpgS13s+nyXXA==" spinCount="100000" sheet="1" objects="1" scenarios="1"/>
  <mergeCells count="5">
    <mergeCell ref="A1:E1"/>
    <mergeCell ref="A3:E3"/>
    <mergeCell ref="A11:E11"/>
    <mergeCell ref="A22:E22"/>
    <mergeCell ref="A38:E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6" ma:contentTypeDescription="Een nieuw document maken." ma:contentTypeScope="" ma:versionID="b138abfa984c2a1dffcc7987f4ec8f7a">
  <xsd:schema xmlns:xsd="http://www.w3.org/2001/XMLSchema" xmlns:xs="http://www.w3.org/2001/XMLSchema" xmlns:p="http://schemas.microsoft.com/office/2006/metadata/properties" xmlns:ns2="8a8e94a1-c81d-444a-b1e9-84d1907e1533" xmlns:ns3="820e3b1f-d696-4ab0-bac3-5e538829a8b4" targetNamespace="http://schemas.microsoft.com/office/2006/metadata/properties" ma:root="true" ma:fieldsID="8ddd500e670a5b526f67d9745309b331" ns2:_="" ns3:_="">
    <xsd:import namespace="8a8e94a1-c81d-444a-b1e9-84d1907e1533"/>
    <xsd:import namespace="820e3b1f-d696-4ab0-bac3-5e538829a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e3b1f-d696-4ab0-bac3-5e538829a8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7C7A73-FECC-4DFB-8684-BEBB919C4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820e3b1f-d696-4ab0-bac3-5e538829a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30C66E-4DEF-42F4-8EBE-3FA67CF9D2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79BF2-2C59-4D7E-891B-7190C7DF545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8a8e94a1-c81d-444a-b1e9-84d1907e153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2021-05-28T09:44:32Z</dcterms:created>
  <dcterms:modified xsi:type="dcterms:W3CDTF">2022-04-28T12:51:35Z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0x0101000957640EB69AC448A99F8910B9364BAE</vt:lpwstr>
  </property>
  <property fmtid="{D5CDD505-2E9C-101B-9397-08002B2CF9AE}" pid="3" name="Order">
    <vt:lpwstr>7200.00000000000</vt:lpwstr>
  </property>
  <property fmtid="{D5CDD505-2E9C-101B-9397-08002B2CF9AE}" pid="4" name="FileDirRef">
    <vt:lpwstr>kennisbank/accountsite/Projectsite/Projectadministratie/Openbaar/02. Uitnodiging tot Inschrijving</vt:lpwstr>
  </property>
  <property fmtid="{D5CDD505-2E9C-101B-9397-08002B2CF9AE}" pid="5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6" name="FSObjType">
    <vt:lpwstr>0</vt:lpwstr>
  </property>
  <property fmtid="{D5CDD505-2E9C-101B-9397-08002B2CF9AE}" pid="7" name="FileLeafRef">
    <vt:lpwstr>Prijzenblad.xls</vt:lpwstr>
  </property>
</Properties>
</file>